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9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'2025'!$A$1:$C$52</definedName>
  </definedNames>
  <calcPr calcId="162913" refMode="R1C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 l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 l="1"/>
  <c r="C29" i="1"/>
  <c r="C28" i="1" s="1"/>
  <c r="C34" i="1"/>
  <c r="C17" i="1" l="1"/>
  <c r="C50" i="1" s="1"/>
</calcChain>
</file>

<file path=xl/sharedStrings.xml><?xml version="1.0" encoding="utf-8"?>
<sst xmlns="http://schemas.openxmlformats.org/spreadsheetml/2006/main" count="82" uniqueCount="79">
  <si>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</si>
  <si>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</si>
  <si>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</si>
  <si>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</si>
  <si>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</si>
  <si>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</si>
  <si>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</si>
  <si>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</si>
  <si>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</si>
  <si>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</si>
  <si>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</si>
  <si>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</si>
  <si>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</si>
  <si>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</si>
  <si>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</si>
  <si>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</si>
  <si>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</si>
  <si>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</si>
  <si>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</si>
  <si>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</si>
  <si>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</si>
  <si>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</si>
  <si>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</si>
  <si>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</si>
  <si>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</si>
  <si>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</si>
  <si>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</si>
  <si>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</si>
  <si>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</si>
  <si>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</si>
  <si>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</si>
  <si>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</si>
  <si>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</si>
  <si>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</si>
  <si>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</si>
  <si>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</si>
  <si>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</si>
  <si>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</si>
  <si>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</si>
  <si>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</si>
  <si>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</si>
  <si>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</si>
  <si>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</si>
  <si>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</si>
  <si>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</si>
  <si>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</si>
  <si>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</si>
  <si>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</si>
  <si>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</si>
  <si>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</si>
  <si>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</si>
  <si>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</si>
  <si>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</si>
  <si>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</si>
  <si>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</si>
  <si>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</si>
  <si>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</si>
  <si>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</si>
  <si>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</si>
  <si>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</si>
  <si>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</si>
  <si>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</si>
  <si>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</si>
  <si>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</si>
  <si>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</si>
  <si>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</si>
  <si>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</si>
  <si>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</si>
  <si>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</si>
  <si>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</si>
  <si>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</si>
  <si>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</si>
  <si>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</si>
  <si>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</si>
  <si>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</si>
  <si>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</si>
  <si>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01060000000000000
</t>
  </si>
  <si>
    <t xml:space="preserve">ИНЫЕ ИСТОЧНИКИ ВНУТРЕННЕГО ФИНАНСИРОВАНИЯ ДЕФИЦИТОВ БЮДЖЕТОВ
</t>
  </si>
  <si>
    <t xml:space="preserve">                                              от 23.12.2025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</si>
</sst>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zoomScale="70" zoomScaleNormal="60" zoomScaleSheetLayoutView="70" zoomScalePageLayoutView="60" workbookViewId="0">
      <selection activeCell="B4" sqref="B4"/>
    </sheetView>
  </sheetViews>
  <sheetFormatPr defaultRowHeight="15.75" x14ac:dyDescent="0.25"/>
  <cols>
    <col min="1" max="1" width="23.875" customWidth="1"/>
    <col min="2" max="2" width="51.375" customWidth="1"/>
    <col min="3" max="3" width="17.25" customWidth="1"/>
  </cols>
  <sheetData>
    <row r="1" spans="1:3" ht="18.75" x14ac:dyDescent="0.3">
      <c r="B1" s="28" t="s">
        <v>60</v>
      </c>
      <c r="C1" s="29"/>
    </row>
    <row r="2" spans="1:3" ht="18.75" x14ac:dyDescent="0.3">
      <c r="B2" s="28" t="s">
        <v>58</v>
      </c>
      <c r="C2" s="29"/>
    </row>
    <row r="3" spans="1:3" ht="18.75" x14ac:dyDescent="0.3">
      <c r="B3" s="28" t="s">
        <v>59</v>
      </c>
      <c r="C3" s="29"/>
    </row>
    <row r="4" spans="1:3" ht="18.75" x14ac:dyDescent="0.3">
      <c r="B4" s="28" t="s">
        <v>78</v>
      </c>
      <c r="C4" s="29"/>
    </row>
    <row r="5" spans="1:3" x14ac:dyDescent="0.25">
      <c r="C5" s="29"/>
    </row>
    <row r="6" spans="1:3" ht="18.75" x14ac:dyDescent="0.3">
      <c r="B6" s="28" t="s">
        <v>60</v>
      </c>
      <c r="C6" s="29"/>
    </row>
    <row r="7" spans="1:3" ht="18.75" x14ac:dyDescent="0.3">
      <c r="B7" s="28" t="s">
        <v>58</v>
      </c>
      <c r="C7" s="29"/>
    </row>
    <row r="8" spans="1:3" ht="18.75" x14ac:dyDescent="0.3">
      <c r="B8" s="28" t="s">
        <v>59</v>
      </c>
      <c r="C8" s="29"/>
    </row>
    <row r="9" spans="1:3" ht="18.75" x14ac:dyDescent="0.3">
      <c r="B9" s="28" t="s">
        <v>61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62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63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61.5" customHeight="1" x14ac:dyDescent="0.25">
      <c r="A17" s="15" t="s">
        <v>18</v>
      </c>
      <c r="B17" s="16" t="s">
        <v>4</v>
      </c>
      <c r="C17" s="17">
        <f>C18+C23+C28+C34+C44</f>
        <v>2985417.5262400005</v>
      </c>
    </row>
    <row r="18" spans="1:3" ht="75" customHeight="1" x14ac:dyDescent="0.25">
      <c r="A18" s="15" t="s">
        <v>19</v>
      </c>
      <c r="B18" s="16" t="s">
        <v>5</v>
      </c>
      <c r="C18" s="17">
        <f>C19+C21</f>
        <v>-2300000</v>
      </c>
    </row>
    <row r="19" spans="1:3" ht="63" customHeight="1" x14ac:dyDescent="0.25">
      <c r="A19" s="18" t="s">
        <v>20</v>
      </c>
      <c r="B19" s="3" t="s">
        <v>48</v>
      </c>
      <c r="C19" s="19">
        <f>C20</f>
        <v>0</v>
      </c>
    </row>
    <row r="20" spans="1:3" ht="80.25" customHeight="1" x14ac:dyDescent="0.25">
      <c r="A20" s="20" t="s">
        <v>21</v>
      </c>
      <c r="B20" s="21" t="s">
        <v>49</v>
      </c>
      <c r="C20" s="22">
        <v>0</v>
      </c>
    </row>
    <row r="21" spans="1:3" ht="63.7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" customHeight="1" x14ac:dyDescent="0.25">
      <c r="A22" s="24" t="s">
        <v>23</v>
      </c>
      <c r="B22" s="21" t="s">
        <v>51</v>
      </c>
      <c r="C22" s="22">
        <v>-2300000</v>
      </c>
    </row>
    <row r="23" spans="1:3" ht="46.5" customHeight="1" x14ac:dyDescent="0.25">
      <c r="A23" s="25" t="s">
        <v>24</v>
      </c>
      <c r="B23" s="16" t="s">
        <v>6</v>
      </c>
      <c r="C23" s="10">
        <f>C24+C26</f>
        <v>6039200</v>
      </c>
    </row>
    <row r="24" spans="1:3" ht="45.75" customHeight="1" x14ac:dyDescent="0.25">
      <c r="A24" s="23" t="s">
        <v>25</v>
      </c>
      <c r="B24" s="3" t="s">
        <v>52</v>
      </c>
      <c r="C24" s="11">
        <f>C25</f>
        <v>55621300</v>
      </c>
    </row>
    <row r="25" spans="1:3" ht="56.25" x14ac:dyDescent="0.25">
      <c r="A25" s="24" t="s">
        <v>26</v>
      </c>
      <c r="B25" s="21" t="s">
        <v>53</v>
      </c>
      <c r="C25" s="8">
        <v>55621300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6.25" x14ac:dyDescent="0.25">
      <c r="A27" s="24" t="s">
        <v>28</v>
      </c>
      <c r="B27" s="21" t="s">
        <v>55</v>
      </c>
      <c r="C27" s="8">
        <v>-49582100</v>
      </c>
    </row>
    <row r="28" spans="1:3" ht="66.75" customHeight="1" x14ac:dyDescent="0.25">
      <c r="A28" s="25" t="s">
        <v>29</v>
      </c>
      <c r="B28" s="16" t="s">
        <v>17</v>
      </c>
      <c r="C28" s="10">
        <f>C29</f>
        <v>-1143599.9737599995</v>
      </c>
    </row>
    <row r="29" spans="1:3" ht="62.25" customHeight="1" x14ac:dyDescent="0.25">
      <c r="A29" s="23" t="s">
        <v>30</v>
      </c>
      <c r="B29" s="3" t="s">
        <v>56</v>
      </c>
      <c r="C29" s="11">
        <f>C30+C32</f>
        <v>-1143599.9737599995</v>
      </c>
    </row>
    <row r="30" spans="1:3" ht="69.75" customHeight="1" x14ac:dyDescent="0.25">
      <c r="A30" s="4" t="s">
        <v>31</v>
      </c>
      <c r="B30" s="5" t="s">
        <v>47</v>
      </c>
      <c r="C30" s="13">
        <f>C31</f>
        <v>8692742.6262400001</v>
      </c>
    </row>
    <row r="31" spans="1:3" ht="75" x14ac:dyDescent="0.25">
      <c r="A31" s="6" t="s">
        <v>32</v>
      </c>
      <c r="B31" s="7" t="s">
        <v>44</v>
      </c>
      <c r="C31" s="8">
        <v>8692742.6262400001</v>
      </c>
    </row>
    <row r="32" spans="1:3" ht="63.75" customHeight="1" x14ac:dyDescent="0.25">
      <c r="A32" s="23" t="s">
        <v>33</v>
      </c>
      <c r="B32" s="3" t="s">
        <v>45</v>
      </c>
      <c r="C32" s="11">
        <f>C33</f>
        <v>-9836342.5999999996</v>
      </c>
    </row>
    <row r="33" spans="1:3" ht="75" x14ac:dyDescent="0.25">
      <c r="A33" s="24" t="s">
        <v>34</v>
      </c>
      <c r="B33" s="21" t="s">
        <v>46</v>
      </c>
      <c r="C33" s="8">
        <v>-9836342.5999999996</v>
      </c>
    </row>
    <row r="34" spans="1:3" ht="42" customHeight="1" x14ac:dyDescent="0.25">
      <c r="A34" s="25" t="s">
        <v>35</v>
      </c>
      <c r="B34" s="16" t="s">
        <v>7</v>
      </c>
      <c r="C34" s="10">
        <f>C35+C39</f>
        <v>359817.5</v>
      </c>
    </row>
    <row r="35" spans="1:3" ht="27.75" customHeight="1" x14ac:dyDescent="0.25">
      <c r="A35" s="25" t="s">
        <v>36</v>
      </c>
      <c r="B35" s="16" t="s">
        <v>8</v>
      </c>
      <c r="C35" s="10">
        <f>C36</f>
        <v>-168656954.09999999</v>
      </c>
    </row>
    <row r="36" spans="1:3" ht="30.75" customHeight="1" x14ac:dyDescent="0.25">
      <c r="A36" s="23" t="s">
        <v>37</v>
      </c>
      <c r="B36" s="3" t="s">
        <v>9</v>
      </c>
      <c r="C36" s="11">
        <f>C37</f>
        <v>-168656954.09999999</v>
      </c>
    </row>
    <row r="37" spans="1:3" ht="42" customHeight="1" x14ac:dyDescent="0.25">
      <c r="A37" s="24" t="s">
        <v>38</v>
      </c>
      <c r="B37" s="21" t="s">
        <v>10</v>
      </c>
      <c r="C37" s="26">
        <f>C38</f>
        <v>-168656954.09999999</v>
      </c>
    </row>
    <row r="38" spans="1:3" ht="48" customHeight="1" x14ac:dyDescent="0.25">
      <c r="A38" s="24" t="s">
        <v>39</v>
      </c>
      <c r="B38" s="21" t="s">
        <v>11</v>
      </c>
      <c r="C38" s="27">
        <v>-168656954.09999999</v>
      </c>
    </row>
    <row r="39" spans="1:3" ht="27" customHeight="1" x14ac:dyDescent="0.25">
      <c r="A39" s="25" t="s">
        <v>40</v>
      </c>
      <c r="B39" s="16" t="s">
        <v>12</v>
      </c>
      <c r="C39" s="10">
        <f>C40</f>
        <v>169016771.59999999</v>
      </c>
    </row>
    <row r="40" spans="1:3" ht="27.75" customHeight="1" x14ac:dyDescent="0.25">
      <c r="A40" s="23" t="s">
        <v>41</v>
      </c>
      <c r="B40" s="3" t="s">
        <v>13</v>
      </c>
      <c r="C40" s="11">
        <f>C41</f>
        <v>169016771.59999999</v>
      </c>
    </row>
    <row r="41" spans="1:3" ht="40.5" customHeight="1" x14ac:dyDescent="0.25">
      <c r="A41" s="24" t="s">
        <v>42</v>
      </c>
      <c r="B41" s="21" t="s">
        <v>14</v>
      </c>
      <c r="C41" s="26">
        <f>C42</f>
        <v>169016771.59999999</v>
      </c>
    </row>
    <row r="42" spans="1:3" ht="41.25" customHeight="1" x14ac:dyDescent="0.25">
      <c r="A42" s="24" t="s">
        <v>43</v>
      </c>
      <c r="B42" s="21" t="s">
        <v>15</v>
      </c>
      <c r="C42" s="27">
        <v>169016771.59999999</v>
      </c>
    </row>
    <row r="43" spans="1:3" ht="66.75" customHeight="1" x14ac:dyDescent="0.25">
      <c r="A43" s="25" t="s">
        <v>76</v>
      </c>
      <c r="B43" s="16" t="s">
        <v>77</v>
      </c>
      <c r="C43" s="10">
        <f>C44</f>
        <v>30000</v>
      </c>
    </row>
    <row r="44" spans="1:3" ht="42" customHeight="1" x14ac:dyDescent="0.25">
      <c r="A44" s="15" t="s">
        <v>64</v>
      </c>
      <c r="B44" s="16" t="s">
        <v>65</v>
      </c>
      <c r="C44" s="10">
        <f>C45</f>
        <v>30000</v>
      </c>
    </row>
    <row r="45" spans="1:3" ht="128.25" customHeight="1" x14ac:dyDescent="0.25">
      <c r="A45" s="18" t="s">
        <v>66</v>
      </c>
      <c r="B45" s="3" t="s">
        <v>67</v>
      </c>
      <c r="C45" s="11">
        <f>C46</f>
        <v>30000</v>
      </c>
    </row>
    <row r="46" spans="1:3" ht="263.25" customHeight="1" x14ac:dyDescent="0.25">
      <c r="A46" s="20" t="s">
        <v>68</v>
      </c>
      <c r="B46" s="21" t="s">
        <v>69</v>
      </c>
      <c r="C46" s="26">
        <f>C48+C49+C47</f>
        <v>30000</v>
      </c>
    </row>
    <row r="47" spans="1:3" ht="136.5" customHeight="1" x14ac:dyDescent="0.25">
      <c r="A47" s="20" t="s">
        <v>74</v>
      </c>
      <c r="B47" s="21" t="s">
        <v>75</v>
      </c>
      <c r="C47" s="26">
        <v>10000</v>
      </c>
    </row>
    <row r="48" spans="1:3" ht="140.25" customHeight="1" x14ac:dyDescent="0.25">
      <c r="A48" s="20" t="s">
        <v>70</v>
      </c>
      <c r="B48" s="21" t="s">
        <v>71</v>
      </c>
      <c r="C48" s="27">
        <v>10000</v>
      </c>
    </row>
    <row r="49" spans="1:3" ht="162.75" customHeight="1" x14ac:dyDescent="0.25">
      <c r="A49" s="20" t="s">
        <v>72</v>
      </c>
      <c r="B49" s="21" t="s">
        <v>73</v>
      </c>
      <c r="C49" s="27">
        <v>10000</v>
      </c>
    </row>
    <row r="50" spans="1:3" ht="18.75" x14ac:dyDescent="0.25">
      <c r="A50" s="32" t="s">
        <v>16</v>
      </c>
      <c r="B50" s="33"/>
      <c r="C50" s="9">
        <f>C17</f>
        <v>2985417.5262400005</v>
      </c>
    </row>
    <row r="51" spans="1:3" x14ac:dyDescent="0.25">
      <c r="C51" s="12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50:B50"/>
    <mergeCell ref="A14:A15"/>
    <mergeCell ref="B14:B15"/>
    <mergeCell ref="A11:C11"/>
    <mergeCell ref="A12:C12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7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6KDV5W64NSFS-337964696-846</_dlc_DocId>
    <_dlc_DocIdUrl xmlns="746016b1-ecc9-410e-95eb-a13f7eb3881b">
      <Url>http://port.admnsk.ru/sites/main/sovet/_layouts/DocIdRedir.aspx?ID=6KDV5W64NSFS-337964696-846</Url>
      <Description>6KDV5W64NSFS-337964696-846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5BDFC1-46B0-4568-B377-46981244A623}">
  <ds:schemaRefs>
    <ds:schemaRef ds:uri="746016b1-ecc9-410e-95eb-a13f7eb3881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AD879D-9E08-4EB5-96E7-177801C0B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F1BDA1-1848-4915-80F1-5019E4047D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A126ED-FB75-4C13-AE08-EA73842CC2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2025-12-18T08:42:19Z</cp:lastPrinted>
  <dcterms:created xsi:type="dcterms:W3CDTF">2015-10-23T08:30:23Z</dcterms:created>
  <dcterms:modified xsi:type="dcterms:W3CDTF">2025-12-18T09:22:19Z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aee5a6bc-acfc-4e55-b2d8-e90fb32f08fb</vt:lpwstr>
  </property>
</Properties>
</file>